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  <sheet name="Tabla_393859" sheetId="2" r:id="rId2"/>
  </sheets>
  <calcPr calcId="162913"/>
</workbook>
</file>

<file path=xl/calcChain.xml><?xml version="1.0" encoding="utf-8"?>
<calcChain xmlns="http://schemas.openxmlformats.org/spreadsheetml/2006/main">
  <c r="E8" i="2" l="1"/>
  <c r="E7" i="2"/>
  <c r="E6" i="2"/>
  <c r="F6" i="2" s="1"/>
  <c r="F5" i="2"/>
  <c r="F7" i="2"/>
  <c r="F8" i="2"/>
  <c r="F4" i="2"/>
  <c r="E5" i="2"/>
  <c r="E4" i="2"/>
</calcChain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<sst xmlns="http://schemas.openxmlformats.org/spreadsheetml/2006/main" count="68" uniqueCount="59">
  <si>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</si>
  <si>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</si>
  <si>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</si>
  <si>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</si>
  <si>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</si>
  <si>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</si>
  <si>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</si>
  <si>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</si>
  <si>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</si>
  <si>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</si>
  <si>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</si>
  <si>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</si>
  <si>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</si>
  <si>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</si>
  <si>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</si>
  <si>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</si>
  <si>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</si>
  <si>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</si>
  <si>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</si>
  <si>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</si>
  <si>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</si>
  <si>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</si>
  <si>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</si>
  <si>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</si>
  <si>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</si>
  <si>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</si>
  <si>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</si>
  <si>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</si>
  <si>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</si>
  <si>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</si>
  <si>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</si>
  <si>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</si>
  <si>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</si>
  <si>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</si>
  <si>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</si>
  <si>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</si>
  <si>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</si>
  <si>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</si>
  <si>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</si>
  <si>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</si>
  <si>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</si>
  <si>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</si>
  <si>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</si>
  <si>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</si>
  <si>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</si>
  <si>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</si>
  <si>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</si>
  <si>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</si>
  <si>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</si>
  <si>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</si>
  <si>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</si>
  <si>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http://www.diputados.gob.mx/LeyesBiblio/pdf/PEF_2018_291117.pdf</t>
  </si>
  <si>
    <t>Servicios Personales</t>
  </si>
  <si>
    <t>Materiales y Suministros</t>
  </si>
  <si>
    <t>Servicios Generales</t>
  </si>
  <si>
    <t>Transferencias</t>
  </si>
  <si>
    <t>Bienes Muebles e Inmuebles</t>
  </si>
  <si>
    <t>Administración/Planeación, Programación y Evaluación UPT</t>
  </si>
  <si>
    <t>Corresponde al Programa Operativo Anual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</si>
</sst>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64" fontId="0" fillId="0" borderId="0" xfId="0" applyNumberFormat="1"/>
    <xf numFmtId="0" fontId="0" fillId="0" borderId="0" xfId="0" applyAlignment="1">
      <alignment horizontal="right" vertical="top"/>
    </xf>
    <xf numFmtId="14" fontId="0" fillId="0" borderId="0" xfId="0" applyNumberFormat="1" applyAlignment="1">
      <alignment horizontal="left" vertical="top"/>
    </xf>
    <xf numFmtId="0" fontId="0" fillId="0" borderId="0" xfId="0" applyNumberFormat="1"/>
    <xf numFmtId="0" fontId="0" fillId="0" borderId="0" xfId="0"/>
    <xf numFmtId="43" fontId="0" fillId="0" borderId="0" xfId="1" applyFont="1"/>
    <xf numFmtId="43" fontId="0" fillId="0" borderId="0" xfId="0" applyNumberFormat="1"/>
    <xf numFmtId="0" fontId="0" fillId="0" borderId="0" xfId="1" applyNumberFormat="1" applyFont="1"/>
    <xf numFmtId="0" fontId="0" fillId="0" borderId="0" xfId="1" applyNumberFormat="1" applyFont="1" applyAlignment="1">
      <alignment horizontal="center"/>
    </xf>
    <xf numFmtId="0" fontId="0" fillId="0" borderId="0" xfId="1" applyNumberFormat="1" applyFont="1" applyFill="1" applyBorder="1"/>
    <xf numFmtId="0" fontId="0" fillId="0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3.140625" customWidth="1"/>
    <col min="6" max="6" width="73.140625" bestFit="1" customWidth="1"/>
    <col min="7" max="7" width="17.5703125" bestFit="1" customWidth="1"/>
    <col min="8" max="8" width="20" bestFit="1" customWidth="1"/>
    <col min="9" max="9" width="30.85546875" customWidth="1"/>
  </cols>
  <sheetData>
    <row r="1" spans="1:9" hidden="1" x14ac:dyDescent="0.25">
      <c r="A1" t="s">
        <v>0</v>
      </c>
    </row>
    <row r="2" spans="1:9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9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6" t="s">
        <v>23</v>
      </c>
      <c r="B6" s="17"/>
      <c r="C6" s="17"/>
      <c r="D6" s="17"/>
      <c r="E6" s="17"/>
      <c r="F6" s="17"/>
      <c r="G6" s="17"/>
      <c r="H6" s="17"/>
      <c r="I6" s="17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s="3" customFormat="1" ht="31.5" customHeight="1" x14ac:dyDescent="0.25">
      <c r="A8" s="3">
        <v>2018</v>
      </c>
      <c r="B8" s="7">
        <v>43282</v>
      </c>
      <c r="C8" s="7">
        <v>43373</v>
      </c>
      <c r="D8">
        <v>1</v>
      </c>
      <c r="E8" s="3" t="s">
        <v>51</v>
      </c>
      <c r="F8" s="3" t="s">
        <v>57</v>
      </c>
      <c r="G8" s="7">
        <v>43383</v>
      </c>
      <c r="H8" s="7">
        <v>43383</v>
      </c>
      <c r="I8" s="4" t="s">
        <v>58</v>
      </c>
    </row>
    <row r="9" spans="1:9" x14ac:dyDescent="0.25">
      <c r="D9" s="6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7" width="14.140625" bestFit="1" customWidth="1"/>
    <col min="8" max="8" width="15.140625" customWidth="1"/>
    <col min="9" max="9" width="13.85546875" bestFit="1" customWidth="1"/>
    <col min="11" max="11" width="22.42578125" customWidth="1"/>
  </cols>
  <sheetData>
    <row r="1" spans="1:11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11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11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11" x14ac:dyDescent="0.25">
      <c r="A4">
        <v>1</v>
      </c>
      <c r="B4">
        <v>1000</v>
      </c>
      <c r="C4" t="s">
        <v>52</v>
      </c>
      <c r="D4" s="12">
        <v>16726522.49</v>
      </c>
      <c r="E4" s="13">
        <f>542457.29-472831.27</f>
        <v>69626.020000000019</v>
      </c>
      <c r="F4" s="13">
        <f>D4+E4</f>
        <v>16796148.510000002</v>
      </c>
      <c r="G4">
        <v>16796148.510000002</v>
      </c>
      <c r="H4">
        <v>17177051.440000001</v>
      </c>
      <c r="I4">
        <v>0</v>
      </c>
      <c r="K4" s="9"/>
    </row>
    <row r="5" spans="1:11" x14ac:dyDescent="0.25">
      <c r="A5">
        <v>1</v>
      </c>
      <c r="B5">
        <v>2000</v>
      </c>
      <c r="C5" t="s">
        <v>53</v>
      </c>
      <c r="D5" s="12">
        <v>598119.5</v>
      </c>
      <c r="E5" s="13">
        <f>1669295.44-385967.08</f>
        <v>1283328.3599999999</v>
      </c>
      <c r="F5" s="13">
        <f t="shared" ref="F5:F8" si="0">D5+E5</f>
        <v>1881447.8599999999</v>
      </c>
      <c r="G5" s="15">
        <v>1881447.86</v>
      </c>
      <c r="H5">
        <v>1940132.77</v>
      </c>
      <c r="I5">
        <v>0</v>
      </c>
      <c r="K5" s="9"/>
    </row>
    <row r="6" spans="1:11" x14ac:dyDescent="0.25">
      <c r="A6">
        <v>1</v>
      </c>
      <c r="B6">
        <v>3000</v>
      </c>
      <c r="C6" t="s">
        <v>54</v>
      </c>
      <c r="D6" s="12">
        <v>3080585.48</v>
      </c>
      <c r="E6" s="13">
        <f>2280947.1-2717491.64</f>
        <v>-436544.54000000004</v>
      </c>
      <c r="F6" s="13">
        <f t="shared" si="0"/>
        <v>2644040.94</v>
      </c>
      <c r="G6" s="15">
        <v>2644040.94</v>
      </c>
      <c r="H6">
        <v>2635574.54</v>
      </c>
      <c r="I6">
        <v>0</v>
      </c>
      <c r="K6" s="9"/>
    </row>
    <row r="7" spans="1:11" x14ac:dyDescent="0.25">
      <c r="A7">
        <v>1</v>
      </c>
      <c r="B7">
        <v>4000</v>
      </c>
      <c r="C7" t="s">
        <v>55</v>
      </c>
      <c r="D7" s="14">
        <v>30600</v>
      </c>
      <c r="E7" s="13">
        <f>10200-20428</f>
        <v>-10228</v>
      </c>
      <c r="F7" s="13">
        <f t="shared" si="0"/>
        <v>20372</v>
      </c>
      <c r="G7">
        <v>20372</v>
      </c>
      <c r="H7">
        <v>20372</v>
      </c>
      <c r="I7">
        <v>0</v>
      </c>
      <c r="K7" s="9"/>
    </row>
    <row r="8" spans="1:11" x14ac:dyDescent="0.25">
      <c r="A8">
        <v>1</v>
      </c>
      <c r="B8">
        <v>5000</v>
      </c>
      <c r="C8" t="s">
        <v>56</v>
      </c>
      <c r="D8" s="14">
        <v>275000.25</v>
      </c>
      <c r="E8" s="13">
        <f>2829424.37-2393157.69</f>
        <v>436266.68000000017</v>
      </c>
      <c r="F8" s="13">
        <f t="shared" si="0"/>
        <v>711266.93000000017</v>
      </c>
      <c r="G8">
        <v>711266.93</v>
      </c>
      <c r="H8">
        <v>711266.93</v>
      </c>
      <c r="I8">
        <v>0</v>
      </c>
    </row>
    <row r="9" spans="1:11" x14ac:dyDescent="0.25">
      <c r="D9" s="8"/>
      <c r="E9" s="8"/>
      <c r="F9" s="8"/>
    </row>
    <row r="10" spans="1:11" x14ac:dyDescent="0.25">
      <c r="D10" s="10"/>
      <c r="E10" s="10"/>
      <c r="F10" s="10"/>
      <c r="G10" s="10"/>
      <c r="H10" s="10"/>
    </row>
    <row r="11" spans="1:11" x14ac:dyDescent="0.25">
      <c r="G11" s="11"/>
      <c r="H11" s="11"/>
    </row>
    <row r="12" spans="1:11" x14ac:dyDescent="0.25">
      <c r="H12" s="11"/>
    </row>
    <row r="13" spans="1:11" x14ac:dyDescent="0.25">
      <c r="H13" s="11"/>
    </row>
    <row r="15" spans="1:11" x14ac:dyDescent="0.25">
      <c r="F15" s="11"/>
    </row>
    <row r="17" spans="4:5" x14ac:dyDescent="0.25">
      <c r="D17" s="5"/>
    </row>
    <row r="21" spans="4:5" x14ac:dyDescent="0.25">
      <c r="E21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2018-04-13T21:10:14Z</dcterms:created>
  <dcterms:modified xsi:type="dcterms:W3CDTF">2018-10-29T16:38:46Z</dcterms:modified>
</cp:coreProperties>
</file>